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40-22_Nakup treh plazma sterilizatorjev z vključenim vzdrevanje in pot. materialom\Popravek objave na PJN_2\"/>
    </mc:Choice>
  </mc:AlternateContent>
  <xr:revisionPtr revIDLastSave="0" documentId="13_ncr:1_{834F6123-2241-455D-A714-A31BB76B0EC5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Predračun" sheetId="2" r:id="rId1"/>
  </sheets>
  <definedNames>
    <definedName name="_xlnm.Print_Area" localSheetId="0">Predračun!$A$1:$H$11</definedName>
  </definedNames>
  <calcPr calcId="191029"/>
</workbook>
</file>

<file path=xl/calcChain.xml><?xml version="1.0" encoding="utf-8"?>
<calcChain xmlns="http://schemas.openxmlformats.org/spreadsheetml/2006/main">
  <c r="H3" i="2" l="1"/>
  <c r="H4" i="2"/>
  <c r="H2" i="2"/>
  <c r="H10" i="2"/>
  <c r="F3" i="2"/>
  <c r="F4" i="2"/>
  <c r="H8" i="2"/>
  <c r="H9" i="2"/>
  <c r="F5" i="2"/>
  <c r="F6" i="2"/>
  <c r="H6" i="2" s="1"/>
  <c r="F7" i="2"/>
  <c r="F8" i="2"/>
  <c r="F9" i="2"/>
  <c r="H7" i="2"/>
  <c r="F2" i="2" l="1"/>
  <c r="H5" i="2" l="1"/>
  <c r="H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3" authorId="0" shapeId="0" xr:uid="{9A8452D7-6F7E-4ABE-B449-7DB5B456305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4" authorId="0" shapeId="0" xr:uid="{46AA0B48-9F7D-40C1-A19F-73522EAE903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<sst xmlns="http://schemas.openxmlformats.org/spreadsheetml/2006/main" count="26" uniqueCount="18">
  <si>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</si>
  <si>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</si>
  <si>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</si>
  <si>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</si>
  <si>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</si>
  <si>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</si>
  <si>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</si>
  <si>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</si>
  <si>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</si>
  <si>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KOS</t>
  </si>
  <si>
    <t>SKUPAJ PONUDBENA CENA (brez DDV)</t>
  </si>
  <si>
    <t>MESEC</t>
  </si>
  <si>
    <t>POGARANCIJSKO ALL INCLUSIVE VZRŽEVANJE PLAZMA STERILATORJA s pripadajočo opremo</t>
  </si>
  <si>
    <t>VODIKOV PEROKSID ZA 4 LETA OZ. 19.040 CIKLOV</t>
  </si>
  <si>
    <t>BIOLOŠKE KONTROLE ZA 4 LETA OZ. 19.040 CIKLOV</t>
  </si>
  <si>
    <t>ČITALEC BIOLOŠKIH KONTROL (INKUBATOR)</t>
  </si>
  <si>
    <t>ČITALEC ČRTNIH KOD</t>
  </si>
  <si>
    <t>STERILIZATOR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</si>
</sst>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4" fillId="4" borderId="4" xfId="1" applyFont="1" applyFill="1" applyBorder="1" applyAlignment="1">
      <alignment horizontal="center" vertical="center" wrapText="1" shrinkToFit="1"/>
    </xf>
    <xf numFmtId="9" fontId="4" fillId="4" borderId="4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4" fontId="5" fillId="5" borderId="4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right" vertical="center" wrapText="1" shrinkToFit="1"/>
    </xf>
    <xf numFmtId="0" fontId="4" fillId="0" borderId="0" xfId="0" applyFont="1" applyBorder="1" applyAlignment="1">
      <alignment horizontal="right" vertical="center" wrapText="1" shrinkToFit="1"/>
    </xf>
    <xf numFmtId="4" fontId="4" fillId="0" borderId="2" xfId="0" applyNumberFormat="1" applyFont="1" applyFill="1" applyBorder="1" applyAlignment="1">
      <alignment horizontal="right" vertical="center" wrapText="1" shrinkToFit="1"/>
    </xf>
    <xf numFmtId="4" fontId="4" fillId="0" borderId="0" xfId="0" applyNumberFormat="1" applyFont="1" applyFill="1" applyBorder="1" applyAlignment="1">
      <alignment horizontal="right" vertical="center" wrapText="1" shrinkToFit="1"/>
    </xf>
    <xf numFmtId="4" fontId="4" fillId="0" borderId="3" xfId="0" applyNumberFormat="1" applyFont="1" applyFill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5" t="s">
        <v>0</v>
      </c>
      <c r="B1" s="6" t="s">
        <v>7</v>
      </c>
      <c r="C1" s="5" t="s">
        <v>6</v>
      </c>
      <c r="D1" s="5" t="s">
        <v>8</v>
      </c>
      <c r="E1" s="5" t="s">
        <v>4</v>
      </c>
      <c r="F1" s="5" t="s">
        <v>1</v>
      </c>
      <c r="G1" s="5" t="s">
        <v>2</v>
      </c>
      <c r="H1" s="5" t="s">
        <v>5</v>
      </c>
    </row>
    <row r="2" spans="1:8" s="2" customFormat="1" ht="69.75" customHeight="1" thickBot="1" x14ac:dyDescent="0.3">
      <c r="A2" s="7">
        <v>1</v>
      </c>
      <c r="B2" s="3" t="s">
        <v>17</v>
      </c>
      <c r="C2" s="3" t="s">
        <v>9</v>
      </c>
      <c r="D2" s="3">
        <v>3</v>
      </c>
      <c r="E2" s="8"/>
      <c r="F2" s="9">
        <f>(D2*E2)</f>
        <v>0</v>
      </c>
      <c r="G2" s="4">
        <v>0.22</v>
      </c>
      <c r="H2" s="10">
        <f>+F2*(1+G2)</f>
        <v>0</v>
      </c>
    </row>
    <row r="3" spans="1:8" s="2" customFormat="1" ht="69.75" customHeight="1" thickBot="1" x14ac:dyDescent="0.3">
      <c r="A3" s="7">
        <v>2</v>
      </c>
      <c r="B3" s="3" t="s">
        <v>15</v>
      </c>
      <c r="C3" s="3" t="s">
        <v>9</v>
      </c>
      <c r="D3" s="3">
        <v>1</v>
      </c>
      <c r="E3" s="8"/>
      <c r="F3" s="9">
        <f t="shared" ref="F3:F4" si="0">(D3*E3)</f>
        <v>0</v>
      </c>
      <c r="G3" s="4">
        <v>0.22</v>
      </c>
      <c r="H3" s="10">
        <f t="shared" ref="H3:H4" si="1">+F3*(1+G3)</f>
        <v>0</v>
      </c>
    </row>
    <row r="4" spans="1:8" s="2" customFormat="1" ht="69.75" customHeight="1" thickBot="1" x14ac:dyDescent="0.3">
      <c r="A4" s="7">
        <v>3</v>
      </c>
      <c r="B4" s="3" t="s">
        <v>16</v>
      </c>
      <c r="C4" s="3" t="s">
        <v>9</v>
      </c>
      <c r="D4" s="3">
        <v>4</v>
      </c>
      <c r="E4" s="8"/>
      <c r="F4" s="9">
        <f t="shared" si="0"/>
        <v>0</v>
      </c>
      <c r="G4" s="4">
        <v>0.22</v>
      </c>
      <c r="H4" s="10">
        <f t="shared" si="1"/>
        <v>0</v>
      </c>
    </row>
    <row r="5" spans="1:8" s="2" customFormat="1" ht="69.75" customHeight="1" thickBot="1" x14ac:dyDescent="0.3">
      <c r="A5" s="7">
        <v>4</v>
      </c>
      <c r="B5" s="3" t="s">
        <v>12</v>
      </c>
      <c r="C5" s="3" t="s">
        <v>11</v>
      </c>
      <c r="D5" s="3">
        <v>60</v>
      </c>
      <c r="E5" s="8"/>
      <c r="F5" s="9">
        <f t="shared" ref="F5:F9" si="2">(D5*E5)</f>
        <v>0</v>
      </c>
      <c r="G5" s="4">
        <v>0.22</v>
      </c>
      <c r="H5" s="10">
        <f t="shared" ref="H5" si="3">+F5*(1+G5)</f>
        <v>0</v>
      </c>
    </row>
    <row r="6" spans="1:8" s="2" customFormat="1" ht="69.75" customHeight="1" thickBot="1" x14ac:dyDescent="0.3">
      <c r="A6" s="7">
        <v>5</v>
      </c>
      <c r="B6" s="3" t="s">
        <v>12</v>
      </c>
      <c r="C6" s="3" t="s">
        <v>11</v>
      </c>
      <c r="D6" s="3">
        <v>60</v>
      </c>
      <c r="E6" s="8"/>
      <c r="F6" s="9">
        <f t="shared" si="2"/>
        <v>0</v>
      </c>
      <c r="G6" s="4">
        <v>0.22</v>
      </c>
      <c r="H6" s="10">
        <f t="shared" ref="H6:H7" si="4">+F6*(1+G6)</f>
        <v>0</v>
      </c>
    </row>
    <row r="7" spans="1:8" s="2" customFormat="1" ht="69.75" customHeight="1" thickBot="1" x14ac:dyDescent="0.3">
      <c r="A7" s="7">
        <v>6</v>
      </c>
      <c r="B7" s="3" t="s">
        <v>12</v>
      </c>
      <c r="C7" s="3" t="s">
        <v>11</v>
      </c>
      <c r="D7" s="3">
        <v>60</v>
      </c>
      <c r="E7" s="8"/>
      <c r="F7" s="9">
        <f t="shared" si="2"/>
        <v>0</v>
      </c>
      <c r="G7" s="4">
        <v>0.22</v>
      </c>
      <c r="H7" s="10">
        <f t="shared" si="4"/>
        <v>0</v>
      </c>
    </row>
    <row r="8" spans="1:8" s="2" customFormat="1" ht="69.75" customHeight="1" thickBot="1" x14ac:dyDescent="0.3">
      <c r="A8" s="7">
        <v>7</v>
      </c>
      <c r="B8" s="3" t="s">
        <v>13</v>
      </c>
      <c r="C8" s="3" t="s">
        <v>9</v>
      </c>
      <c r="D8" s="3">
        <v>19040</v>
      </c>
      <c r="E8" s="8"/>
      <c r="F8" s="9">
        <f t="shared" si="2"/>
        <v>0</v>
      </c>
      <c r="G8" s="4">
        <v>0.22</v>
      </c>
      <c r="H8" s="10">
        <f>+F8*(1+G8)</f>
        <v>0</v>
      </c>
    </row>
    <row r="9" spans="1:8" s="2" customFormat="1" ht="69.75" customHeight="1" thickBot="1" x14ac:dyDescent="0.3">
      <c r="A9" s="7">
        <v>8</v>
      </c>
      <c r="B9" s="3" t="s">
        <v>14</v>
      </c>
      <c r="C9" s="3" t="s">
        <v>9</v>
      </c>
      <c r="D9" s="3">
        <v>19040</v>
      </c>
      <c r="E9" s="8"/>
      <c r="F9" s="9">
        <f t="shared" si="2"/>
        <v>0</v>
      </c>
      <c r="G9" s="4">
        <v>0.22</v>
      </c>
      <c r="H9" s="10">
        <f t="shared" ref="H9" si="5">+F9*(1+G9)</f>
        <v>0</v>
      </c>
    </row>
    <row r="10" spans="1:8" s="2" customFormat="1" ht="45" customHeight="1" x14ac:dyDescent="0.25">
      <c r="A10" s="13" t="s">
        <v>10</v>
      </c>
      <c r="B10" s="14"/>
      <c r="C10" s="14"/>
      <c r="D10" s="14"/>
      <c r="E10" s="14"/>
      <c r="F10" s="14"/>
      <c r="G10" s="15"/>
      <c r="H10" s="10">
        <f>(F2+F3+F4+F5+F6+F7+F8+F9)</f>
        <v>0</v>
      </c>
    </row>
    <row r="11" spans="1:8" s="2" customFormat="1" ht="24" customHeight="1" x14ac:dyDescent="0.25">
      <c r="A11" s="11" t="s">
        <v>3</v>
      </c>
      <c r="B11" s="12"/>
      <c r="C11" s="12"/>
      <c r="D11" s="12"/>
      <c r="E11" s="12"/>
      <c r="F11" s="12"/>
      <c r="G11" s="12"/>
      <c r="H11" s="10">
        <f>H10*1.22</f>
        <v>0</v>
      </c>
    </row>
  </sheetData>
  <mergeCells count="2">
    <mergeCell ref="A11:G11"/>
    <mergeCell ref="A10:G10"/>
  </mergeCells>
  <pageMargins left="0.7" right="0.7" top="0.75" bottom="0.75" header="0.3" footer="0.3"/>
  <pageSetup paperSize="9" scale="76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2023-01-05T07:15:38Z</dcterms:modified>
</cp:coreProperties>
</file>